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8795" windowHeight="11700"/>
  </bookViews>
  <sheets>
    <sheet name="HOME" sheetId="3" r:id="rId1"/>
    <sheet name="3 métodos de Cálculo" sheetId="1" r:id="rId2"/>
  </sheets>
  <externalReferences>
    <externalReference r:id="rId3"/>
    <externalReference r:id="rId4"/>
  </externalReferences>
  <definedNames>
    <definedName name="aloc_1994">'[1]Otimização 1994'!$C$5:$C$8</definedName>
    <definedName name="aloc_1999">'[1]Otimização 1999'!$C$5:$C$9</definedName>
    <definedName name="Aloc_2006">'[1]Otimização 2006'!$C$5:$C$16</definedName>
    <definedName name="Aloc_2008">'[1]Otimização 2008'!$C$5:$C$21</definedName>
    <definedName name="Aportes">[2]Calc!$AF$27</definedName>
    <definedName name="Capital_Inicial">[2]Calc!$AD$26</definedName>
    <definedName name="Crescimento_Salário">[2]Calc!$AF$35</definedName>
    <definedName name="Data_Anual">[2]Calc!$X$5:OFFSET([2]Calc!$X$5,[2]Calc!$AC$6,0)</definedName>
    <definedName name="Data_Anual_2">'[2]Calc (2)'!$X$5:OFFSET('[2]Calc (2)'!$X$5,'[2]Calc (2)'!$AC$6,0)</definedName>
    <definedName name="Data_Anual_3">'[2]Calc (3)'!$X$5:OFFSET('[2]Calc (3)'!$X$5,'[2]Calc (3)'!$AC$6,0)</definedName>
    <definedName name="Data_Mensal">[2]Calc!$U$5:OFFSET([2]Calc!$U$5,[2]Calc!$AC$4,0)</definedName>
    <definedName name="Inflação">[2]Calc!$AF$30</definedName>
    <definedName name="Mês_Atual">[2]Calc!$AF$4</definedName>
    <definedName name="Patrimônio_Anual">[2]Calc!$V$5:OFFSET([2]Calc!$V$5,[2]Calc!$AC$6,0)</definedName>
    <definedName name="Patrimônio_Anual_2">'[2]Calc (2)'!$V$5:OFFSET('[2]Calc (2)'!$V$5,'[2]Calc (2)'!$AC$6,0)</definedName>
    <definedName name="Patrimônio_Anual_3">'[2]Calc (3)'!$V$5:OFFSET('[2]Calc (3)'!$V$5,'[2]Calc (3)'!$AC$6,0)</definedName>
    <definedName name="Período">[2]Calc!$AF$29</definedName>
    <definedName name="RentM">IFERROR((INDEX(#REF!,MATCH(#REF!,#REF!,0),MATCH('[2]Dados desde 2008'!A$1,#REF!,0))+INDEX(#REF!,MATCH(#REF!,#REF!,0),MATCH('[2]Dados desde 2008'!A$1,#REF!,0)))/INDEX(#REF!,MATCH(#REF!,#REF!,0)-1,MATCH('[2]Dados desde 2008'!A$1,#REF!,0))-1,"-")</definedName>
    <definedName name="Retorno_1994">'[1]Otimização 1994'!$D$9</definedName>
    <definedName name="Retorno_1999">'[1]Otimização 1999'!$D$10</definedName>
    <definedName name="Retorno_2006">'[1]Otimização 2006'!$H$17</definedName>
    <definedName name="Retorno_2008">'[1]Otimização 2008'!$H$22</definedName>
    <definedName name="Risco_1994">'[1]Otimização 1994'!$E$9</definedName>
    <definedName name="Risco_1999">'[1]Otimização 1999'!$E$10</definedName>
    <definedName name="Risco_2006">'[1]Otimização 2006'!$I$17</definedName>
    <definedName name="Risco_2008">'[1]Otimização 2008'!$I$22</definedName>
    <definedName name="Taxa">[2]Calc!$AF$28</definedName>
    <definedName name="Valor_Presente">[2]Calc!$R$5:OFFSET([2]Calc!$R$5,[2]Calc!$AC$4,0)</definedName>
  </definedNames>
  <calcPr calcId="145621"/>
</workbook>
</file>

<file path=xl/calcChain.xml><?xml version="1.0" encoding="utf-8"?>
<calcChain xmlns="http://schemas.openxmlformats.org/spreadsheetml/2006/main">
  <c r="P12" i="1" l="1"/>
  <c r="O12" i="1"/>
  <c r="Q12" i="1" s="1"/>
  <c r="P11" i="1"/>
  <c r="O11" i="1"/>
  <c r="Q11" i="1" s="1"/>
  <c r="P10" i="1"/>
  <c r="O10" i="1"/>
  <c r="Q10" i="1" s="1"/>
  <c r="AB9" i="1"/>
  <c r="C20" i="1" s="1"/>
  <c r="P9" i="1"/>
  <c r="O9" i="1"/>
  <c r="Q9" i="1" s="1"/>
  <c r="AB8" i="1"/>
  <c r="P8" i="1"/>
  <c r="O8" i="1"/>
  <c r="Q8" i="1" s="1"/>
  <c r="AB7" i="1"/>
  <c r="P7" i="1"/>
  <c r="O7" i="1"/>
  <c r="Q7" i="1" s="1"/>
  <c r="U10" i="1" s="1"/>
  <c r="C19" i="1" s="1"/>
  <c r="H7" i="1"/>
  <c r="AB6" i="1"/>
  <c r="H6" i="1"/>
  <c r="H8" i="1" l="1"/>
  <c r="H9" i="1" s="1"/>
  <c r="C18" i="1" s="1"/>
</calcChain>
</file>

<file path=xl/sharedStrings.xml><?xml version="1.0" encoding="utf-8"?>
<sst xmlns="http://schemas.openxmlformats.org/spreadsheetml/2006/main" count="48" uniqueCount="31">
  <si>
    <t>Cálculo da Rntabilidade dos Fundos Imobiliários - 3 métodos</t>
  </si>
  <si>
    <t>EURO11</t>
  </si>
  <si>
    <t>Método 1</t>
  </si>
  <si>
    <t>Sérgio Belleza</t>
  </si>
  <si>
    <t>Método 2</t>
  </si>
  <si>
    <t>HC Investimentos</t>
  </si>
  <si>
    <t>Método 3</t>
  </si>
  <si>
    <t>ADM dos FII (Rio Bravo e Ourinvest)</t>
  </si>
  <si>
    <t>Mês</t>
  </si>
  <si>
    <t>Aluguéis</t>
  </si>
  <si>
    <t>Cotas</t>
  </si>
  <si>
    <t>Cálculo Passo-a-Passo</t>
  </si>
  <si>
    <t>Yield Mensal</t>
  </si>
  <si>
    <t>Variação Cotas</t>
  </si>
  <si>
    <t>Total</t>
  </si>
  <si>
    <t>Fluxos de Caixa</t>
  </si>
  <si>
    <t>Soma Aluguéis</t>
  </si>
  <si>
    <t>Yield Mensal (%)</t>
  </si>
  <si>
    <t>Fluxo de Caixa Inicial</t>
  </si>
  <si>
    <t>Variação na cota</t>
  </si>
  <si>
    <t>Variação na cota (%)</t>
  </si>
  <si>
    <t>Fluxos de Caixas Mensais</t>
  </si>
  <si>
    <t>Variação Total</t>
  </si>
  <si>
    <t>Variação Total = (1) + (2)</t>
  </si>
  <si>
    <t>Adicionar valor da cota no último fluxo</t>
  </si>
  <si>
    <t>Rentabilidade Total</t>
  </si>
  <si>
    <t>Juros Compostos</t>
  </si>
  <si>
    <t>TIR</t>
  </si>
  <si>
    <t>Comparação entre os 3 métodos utilizados</t>
  </si>
  <si>
    <r>
      <t xml:space="preserve">Conheça nosso </t>
    </r>
    <r>
      <rPr>
        <b/>
        <i/>
        <sz val="12"/>
        <color theme="1" tint="0.249977111117893"/>
        <rFont val="Calibri"/>
        <family val="2"/>
        <scheme val="minor"/>
      </rPr>
      <t>MiniCurso</t>
    </r>
    <r>
      <rPr>
        <b/>
        <i/>
        <sz val="12"/>
        <color theme="1" tint="0.499984740745262"/>
        <rFont val="Calibri"/>
        <family val="2"/>
        <scheme val="minor"/>
      </rPr>
      <t xml:space="preserve"> Grátis</t>
    </r>
  </si>
  <si>
    <t>Como Calcular a Rentabilidade dos Fundos Imobiliários?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</si>
</sst>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[$€]* #,##0.00_);_([$€]* \(#,##0.00\);_([$€]* &quot;-&quot;??_);_(@_)"/>
    <numFmt numFmtId="166" formatCode="_(&quot;$&quot;* #,##0.00_);_(&quot;$&quot;* \(#,##0.00\);_(&quot;$&quot;* &quot;-&quot;??_);_(@_)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 tint="0.499984740745262"/>
      <name val="Calibri"/>
      <family val="2"/>
      <scheme val="minor"/>
    </font>
    <font>
      <b/>
      <sz val="12"/>
      <color theme="8" tint="-0.249977111117893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color indexed="63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0"/>
      <name val="Arial"/>
      <family val="2"/>
    </font>
    <font>
      <sz val="11"/>
      <color indexed="62"/>
      <name val="Calibri"/>
      <family val="2"/>
    </font>
    <font>
      <u/>
      <sz val="10"/>
      <color indexed="63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name val="MS Sans Serif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62"/>
      <name val="Cambria"/>
      <family val="2"/>
    </font>
    <font>
      <b/>
      <i/>
      <sz val="12"/>
      <color theme="1" tint="0.499984740745262"/>
      <name val="Calibri"/>
      <family val="2"/>
      <scheme val="minor"/>
    </font>
    <font>
      <b/>
      <i/>
      <sz val="12"/>
      <color theme="1" tint="0.249977111117893"/>
      <name val="Calibri"/>
      <family val="2"/>
      <scheme val="minor"/>
    </font>
    <font>
      <b/>
      <sz val="16"/>
      <color theme="1" tint="0.34998626667073579"/>
      <name val="Calibri"/>
      <family val="2"/>
      <scheme val="minor"/>
    </font>
    <font>
      <b/>
      <sz val="10"/>
      <color theme="0" tint="-0.249977111117893"/>
      <name val="Calibri"/>
      <family val="2"/>
      <scheme val="minor"/>
    </font>
    <font>
      <sz val="10"/>
      <color theme="0" tint="-0.249977111117893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BFBFB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theme="0" tint="-0.14999847407452621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 tint="-0.14999847407452621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0" tint="-0.14999847407452621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theme="0" tint="-0.14999847407452621"/>
      </bottom>
      <diagonal/>
    </border>
    <border>
      <left/>
      <right/>
      <top style="medium">
        <color indexed="64"/>
      </top>
      <bottom style="thin">
        <color theme="0" tint="-0.14999847407452621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0.14999847407452621"/>
      </bottom>
      <diagonal/>
    </border>
    <border>
      <left style="medium">
        <color indexed="64"/>
      </left>
      <right style="thin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medium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theme="0" tint="-4.9989318521683403E-2"/>
      </right>
      <top/>
      <bottom/>
      <diagonal/>
    </border>
    <border>
      <left/>
      <right/>
      <top/>
      <bottom style="thin">
        <color theme="0" tint="-4.9989318521683403E-2"/>
      </bottom>
      <diagonal/>
    </border>
  </borders>
  <cellStyleXfs count="52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5" fillId="9" borderId="0" applyNumberFormat="0" applyBorder="0" applyAlignment="0" applyProtection="0"/>
    <xf numFmtId="0" fontId="16" fillId="21" borderId="29" applyNumberFormat="0" applyAlignment="0" applyProtection="0"/>
    <xf numFmtId="0" fontId="17" fillId="22" borderId="30" applyNumberFormat="0" applyAlignment="0" applyProtection="0"/>
    <xf numFmtId="0" fontId="18" fillId="0" borderId="31" applyNumberFormat="0" applyFill="0" applyAlignment="0" applyProtection="0"/>
    <xf numFmtId="164" fontId="19" fillId="0" borderId="0" applyFont="0" applyFill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20" fillId="12" borderId="29" applyNumberFormat="0" applyAlignment="0" applyProtection="0"/>
    <xf numFmtId="165" fontId="19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8" borderId="0" applyNumberFormat="0" applyBorder="0" applyAlignment="0" applyProtection="0"/>
    <xf numFmtId="166" fontId="19" fillId="0" borderId="0" applyFont="0" applyFill="0" applyBorder="0" applyAlignment="0" applyProtection="0"/>
    <xf numFmtId="0" fontId="23" fillId="27" borderId="0" applyNumberFormat="0" applyBorder="0" applyAlignment="0" applyProtection="0"/>
    <xf numFmtId="0" fontId="19" fillId="0" borderId="0"/>
    <xf numFmtId="0" fontId="13" fillId="28" borderId="32" applyNumberFormat="0" applyFont="0" applyAlignment="0" applyProtection="0"/>
    <xf numFmtId="0" fontId="13" fillId="6" borderId="28" applyNumberFormat="0" applyFont="0" applyAlignment="0" applyProtection="0"/>
    <xf numFmtId="9" fontId="19" fillId="0" borderId="0" applyFont="0" applyFill="0" applyBorder="0" applyAlignment="0" applyProtection="0"/>
    <xf numFmtId="0" fontId="12" fillId="21" borderId="33" applyNumberFormat="0" applyAlignment="0" applyProtection="0"/>
    <xf numFmtId="40" fontId="24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34" applyNumberFormat="0" applyFill="0" applyAlignment="0" applyProtection="0"/>
    <xf numFmtId="0" fontId="29" fillId="0" borderId="35" applyNumberFormat="0" applyFill="0" applyAlignment="0" applyProtection="0"/>
    <xf numFmtId="0" fontId="30" fillId="0" borderId="36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</cellStyleXfs>
  <cellXfs count="70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0" xfId="0" applyAlignment="1">
      <alignment horizontal="center"/>
    </xf>
    <xf numFmtId="0" fontId="6" fillId="0" borderId="0" xfId="0" applyFont="1" applyAlignment="1">
      <alignment horizontal="right"/>
    </xf>
    <xf numFmtId="0" fontId="0" fillId="3" borderId="1" xfId="0" applyFill="1" applyBorder="1" applyAlignment="1">
      <alignment horizontal="center"/>
    </xf>
    <xf numFmtId="0" fontId="0" fillId="3" borderId="2" xfId="0" applyFont="1" applyFill="1" applyBorder="1" applyAlignment="1">
      <alignment horizontal="center"/>
    </xf>
    <xf numFmtId="0" fontId="0" fillId="3" borderId="3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/>
    <xf numFmtId="17" fontId="0" fillId="0" borderId="7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4" fontId="7" fillId="0" borderId="8" xfId="0" applyNumberFormat="1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0" fillId="5" borderId="4" xfId="0" applyFill="1" applyBorder="1" applyAlignment="1">
      <alignment horizontal="left"/>
    </xf>
    <xf numFmtId="2" fontId="0" fillId="0" borderId="6" xfId="0" applyNumberFormat="1" applyBorder="1" applyAlignment="1">
      <alignment horizontal="center"/>
    </xf>
    <xf numFmtId="4" fontId="7" fillId="0" borderId="9" xfId="0" applyNumberFormat="1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2" fontId="7" fillId="0" borderId="0" xfId="0" applyNumberFormat="1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0" fillId="5" borderId="11" xfId="0" applyFill="1" applyBorder="1" applyAlignment="1">
      <alignment horizontal="left"/>
    </xf>
    <xf numFmtId="2" fontId="0" fillId="0" borderId="8" xfId="0" applyNumberFormat="1" applyBorder="1" applyAlignment="1">
      <alignment horizontal="center"/>
    </xf>
    <xf numFmtId="10" fontId="7" fillId="0" borderId="0" xfId="1" applyNumberFormat="1" applyFont="1" applyBorder="1" applyAlignment="1">
      <alignment horizontal="center"/>
    </xf>
    <xf numFmtId="10" fontId="7" fillId="0" borderId="8" xfId="1" applyNumberFormat="1" applyFont="1" applyBorder="1" applyAlignment="1">
      <alignment horizontal="center"/>
    </xf>
    <xf numFmtId="10" fontId="7" fillId="0" borderId="10" xfId="1" applyNumberFormat="1" applyFont="1" applyBorder="1" applyAlignment="1">
      <alignment horizontal="center"/>
    </xf>
    <xf numFmtId="2" fontId="7" fillId="0" borderId="8" xfId="0" applyNumberFormat="1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2" fillId="5" borderId="13" xfId="0" applyFont="1" applyFill="1" applyBorder="1" applyAlignment="1">
      <alignment horizontal="left"/>
    </xf>
    <xf numFmtId="10" fontId="2" fillId="0" borderId="3" xfId="1" applyNumberFormat="1" applyFont="1" applyBorder="1" applyAlignment="1">
      <alignment horizontal="center"/>
    </xf>
    <xf numFmtId="17" fontId="0" fillId="0" borderId="14" xfId="0" applyNumberFormat="1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4" fontId="7" fillId="0" borderId="16" xfId="0" applyNumberFormat="1" applyFont="1" applyBorder="1" applyAlignment="1">
      <alignment horizontal="center"/>
    </xf>
    <xf numFmtId="10" fontId="7" fillId="0" borderId="17" xfId="1" applyNumberFormat="1" applyFont="1" applyBorder="1" applyAlignment="1">
      <alignment horizontal="center"/>
    </xf>
    <xf numFmtId="10" fontId="7" fillId="0" borderId="16" xfId="1" applyNumberFormat="1" applyFont="1" applyBorder="1" applyAlignment="1">
      <alignment horizontal="center"/>
    </xf>
    <xf numFmtId="10" fontId="7" fillId="0" borderId="12" xfId="1" applyNumberFormat="1" applyFont="1" applyBorder="1" applyAlignment="1">
      <alignment horizontal="center"/>
    </xf>
    <xf numFmtId="0" fontId="0" fillId="0" borderId="16" xfId="0" applyFont="1" applyBorder="1" applyAlignment="1">
      <alignment horizontal="center"/>
    </xf>
    <xf numFmtId="10" fontId="7" fillId="0" borderId="0" xfId="1" applyNumberFormat="1" applyFont="1" applyFill="1" applyBorder="1" applyAlignment="1">
      <alignment horizontal="center"/>
    </xf>
    <xf numFmtId="0" fontId="9" fillId="0" borderId="0" xfId="0" applyFont="1"/>
    <xf numFmtId="0" fontId="10" fillId="0" borderId="18" xfId="0" applyFont="1" applyBorder="1"/>
    <xf numFmtId="10" fontId="2" fillId="0" borderId="19" xfId="0" applyNumberFormat="1" applyFont="1" applyBorder="1" applyAlignment="1">
      <alignment horizontal="center"/>
    </xf>
    <xf numFmtId="0" fontId="11" fillId="0" borderId="20" xfId="0" applyFont="1" applyBorder="1" applyAlignment="1">
      <alignment horizontal="left" indent="1"/>
    </xf>
    <xf numFmtId="0" fontId="0" fillId="0" borderId="20" xfId="0" applyBorder="1"/>
    <xf numFmtId="0" fontId="0" fillId="0" borderId="21" xfId="0" applyBorder="1"/>
    <xf numFmtId="0" fontId="10" fillId="0" borderId="22" xfId="0" applyFont="1" applyBorder="1"/>
    <xf numFmtId="10" fontId="2" fillId="0" borderId="23" xfId="0" applyNumberFormat="1" applyFont="1" applyBorder="1" applyAlignment="1">
      <alignment horizontal="center"/>
    </xf>
    <xf numFmtId="0" fontId="11" fillId="0" borderId="24" xfId="0" applyFont="1" applyBorder="1" applyAlignment="1">
      <alignment horizontal="left" indent="1"/>
    </xf>
    <xf numFmtId="0" fontId="0" fillId="0" borderId="24" xfId="0" applyBorder="1"/>
    <xf numFmtId="0" fontId="0" fillId="0" borderId="25" xfId="0" applyBorder="1"/>
    <xf numFmtId="0" fontId="10" fillId="0" borderId="26" xfId="0" applyFont="1" applyBorder="1"/>
    <xf numFmtId="10" fontId="2" fillId="0" borderId="27" xfId="0" applyNumberFormat="1" applyFont="1" applyBorder="1" applyAlignment="1">
      <alignment horizontal="center"/>
    </xf>
    <xf numFmtId="0" fontId="11" fillId="0" borderId="15" xfId="0" applyFont="1" applyBorder="1" applyAlignment="1">
      <alignment horizontal="left" indent="1"/>
    </xf>
    <xf numFmtId="0" fontId="0" fillId="0" borderId="15" xfId="0" applyBorder="1"/>
    <xf numFmtId="0" fontId="0" fillId="0" borderId="16" xfId="0" applyBorder="1"/>
    <xf numFmtId="0" fontId="0" fillId="0" borderId="0" xfId="0" applyFont="1" applyAlignment="1">
      <alignment horizontal="center"/>
    </xf>
    <xf numFmtId="0" fontId="0" fillId="0" borderId="0" xfId="0" applyFont="1"/>
    <xf numFmtId="0" fontId="0" fillId="4" borderId="4" xfId="0" applyFont="1" applyFill="1" applyBorder="1" applyAlignment="1">
      <alignment horizontal="center"/>
    </xf>
    <xf numFmtId="0" fontId="0" fillId="4" borderId="5" xfId="0" applyFont="1" applyFill="1" applyBorder="1" applyAlignment="1">
      <alignment horizontal="center"/>
    </xf>
    <xf numFmtId="0" fontId="0" fillId="4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0" borderId="0" xfId="0" applyBorder="1"/>
    <xf numFmtId="0" fontId="32" fillId="29" borderId="0" xfId="0" applyFont="1" applyFill="1" applyBorder="1" applyAlignment="1">
      <alignment horizontal="left" vertical="center" wrapText="1"/>
    </xf>
    <xf numFmtId="0" fontId="32" fillId="29" borderId="0" xfId="0" applyFont="1" applyFill="1" applyAlignment="1">
      <alignment horizontal="left" vertical="center" wrapText="1"/>
    </xf>
    <xf numFmtId="0" fontId="0" fillId="0" borderId="37" xfId="0" applyBorder="1"/>
    <xf numFmtId="0" fontId="0" fillId="0" borderId="38" xfId="0" applyBorder="1"/>
    <xf numFmtId="0" fontId="34" fillId="0" borderId="0" xfId="0" applyFont="1" applyBorder="1"/>
    <xf numFmtId="0" fontId="35" fillId="0" borderId="0" xfId="0" applyFont="1"/>
    <xf numFmtId="0" fontId="36" fillId="0" borderId="0" xfId="0" applyFont="1"/>
  </cellXfs>
  <cellStyles count="52">
    <cellStyle name="20% - Ênfase1" xfId="3"/>
    <cellStyle name="20% - Ênfase2" xfId="4"/>
    <cellStyle name="20% - Ênfase3" xfId="5"/>
    <cellStyle name="20% - Ênfase4" xfId="6"/>
    <cellStyle name="20% - Ênfase5" xfId="7"/>
    <cellStyle name="20% - Ênfase6" xfId="8"/>
    <cellStyle name="40% - Ênfase1" xfId="9"/>
    <cellStyle name="40% - Ênfase2" xfId="10"/>
    <cellStyle name="40% - Ênfase3" xfId="11"/>
    <cellStyle name="40% - Ênfase4" xfId="12"/>
    <cellStyle name="40% - Ênfase5" xfId="13"/>
    <cellStyle name="40% - Ênfase6" xfId="14"/>
    <cellStyle name="60% - Ênfase1" xfId="15"/>
    <cellStyle name="60% - Ênfase2" xfId="16"/>
    <cellStyle name="60% - Ênfase3" xfId="17"/>
    <cellStyle name="60% - Ênfase4" xfId="18"/>
    <cellStyle name="60% - Ênfase5" xfId="19"/>
    <cellStyle name="60% - Ênfase6" xfId="20"/>
    <cellStyle name="Bom" xfId="21"/>
    <cellStyle name="Cálculo" xfId="22"/>
    <cellStyle name="Célula de Verificação" xfId="23"/>
    <cellStyle name="Célula Vinculada" xfId="24"/>
    <cellStyle name="Comma 2" xfId="25"/>
    <cellStyle name="Ênfase1" xfId="26"/>
    <cellStyle name="Ênfase2" xfId="27"/>
    <cellStyle name="Ênfase3" xfId="28"/>
    <cellStyle name="Ênfase4" xfId="29"/>
    <cellStyle name="Ênfase5" xfId="30"/>
    <cellStyle name="Ênfase6" xfId="31"/>
    <cellStyle name="Entrada" xfId="32"/>
    <cellStyle name="Euro" xfId="33"/>
    <cellStyle name="Hyperlink 2" xfId="34"/>
    <cellStyle name="Incorreto" xfId="35"/>
    <cellStyle name="Moeda_Teste" xfId="36"/>
    <cellStyle name="Neutra" xfId="37"/>
    <cellStyle name="Normal" xfId="0" builtinId="0"/>
    <cellStyle name="Normal 2" xfId="2"/>
    <cellStyle name="Normal 3" xfId="38"/>
    <cellStyle name="Nota" xfId="39"/>
    <cellStyle name="Nota 2" xfId="40"/>
    <cellStyle name="Percent" xfId="1" builtinId="5"/>
    <cellStyle name="Percent 2" xfId="41"/>
    <cellStyle name="Saída" xfId="42"/>
    <cellStyle name="Separador de milhares_Simulador de Patrimonio" xfId="43"/>
    <cellStyle name="Texto de Aviso" xfId="44"/>
    <cellStyle name="Texto Explicativo" xfId="45"/>
    <cellStyle name="Título" xfId="46"/>
    <cellStyle name="Título 1" xfId="47"/>
    <cellStyle name="Título 2" xfId="48"/>
    <cellStyle name="Título 3" xfId="49"/>
    <cellStyle name="Título 4" xfId="50"/>
    <cellStyle name="Título_Simulador de Patrimonio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hcinvestimentos.com/minicurso-hcinvestimentos/?utm_source=planilhas&amp;utm_medium=planilhas&amp;utm_campaign=calculo-rent-FII-3-metodos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hcinvestimentos.com/?utm_source=planilhas&amp;utm_medium=planilhas&amp;utm_campaign=calculo-rent-FII-3-metodos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495923</xdr:colOff>
      <xdr:row>3</xdr:row>
      <xdr:rowOff>0</xdr:rowOff>
    </xdr:from>
    <xdr:to>
      <xdr:col>8</xdr:col>
      <xdr:colOff>514350</xdr:colOff>
      <xdr:row>11</xdr:row>
      <xdr:rowOff>85524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1623" y="571500"/>
          <a:ext cx="4990477" cy="1609524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</xdr:row>
      <xdr:rowOff>0</xdr:rowOff>
    </xdr:from>
    <xdr:to>
      <xdr:col>9</xdr:col>
      <xdr:colOff>0</xdr:colOff>
      <xdr:row>22</xdr:row>
      <xdr:rowOff>0</xdr:rowOff>
    </xdr:to>
    <xdr:sp macro="" textlink="">
      <xdr:nvSpPr>
        <xdr:cNvPr id="3" name="TextBox 2"/>
        <xdr:cNvSpPr txBox="1"/>
      </xdr:nvSpPr>
      <xdr:spPr>
        <a:xfrm>
          <a:off x="381000" y="3124200"/>
          <a:ext cx="5086350" cy="1143000"/>
        </a:xfrm>
        <a:prstGeom prst="rect">
          <a:avLst/>
        </a:prstGeom>
        <a:solidFill>
          <a:srgbClr val="F7FCFF"/>
        </a:solidFill>
        <a:ln w="9525" cmpd="sng">
          <a:solidFill>
            <a:srgbClr val="F7FC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>
              <a:solidFill>
                <a:schemeClr val="tx1">
                  <a:lumMod val="65000"/>
                  <a:lumOff val="35000"/>
                </a:schemeClr>
              </a:solidFill>
            </a:rPr>
            <a:t>Esta planilha financeira</a:t>
          </a:r>
          <a:r>
            <a:rPr lang="pt-BR" sz="1100" baseline="0">
              <a:solidFill>
                <a:schemeClr val="tx1">
                  <a:lumMod val="65000"/>
                  <a:lumOff val="35000"/>
                </a:schemeClr>
              </a:solidFill>
            </a:rPr>
            <a:t> irá ajudar você:</a:t>
          </a:r>
        </a:p>
        <a:p>
          <a:endParaRPr lang="pt-BR" sz="1100" baseline="0">
            <a:solidFill>
              <a:schemeClr val="tx1">
                <a:lumMod val="65000"/>
                <a:lumOff val="35000"/>
              </a:schemeClr>
            </a:solidFill>
          </a:endParaRPr>
        </a:p>
        <a:p>
          <a:r>
            <a:rPr lang="pt-BR" sz="1100" b="1" baseline="0">
              <a:solidFill>
                <a:schemeClr val="tx1">
                  <a:lumMod val="65000"/>
                  <a:lumOff val="35000"/>
                </a:schemeClr>
              </a:solidFill>
            </a:rPr>
            <a:t>1. </a:t>
          </a:r>
          <a:r>
            <a:rPr lang="pt-BR" sz="1100" baseline="0">
              <a:solidFill>
                <a:schemeClr val="tx1">
                  <a:lumMod val="65000"/>
                  <a:lumOff val="35000"/>
                </a:schemeClr>
              </a:solidFill>
            </a:rPr>
            <a:t>Método Sérgio Belleza para calcular rentabilidade dos FII.</a:t>
          </a:r>
        </a:p>
        <a:p>
          <a:r>
            <a:rPr lang="pt-BR" sz="1100" b="1" baseline="0">
              <a:solidFill>
                <a:schemeClr val="tx1">
                  <a:lumMod val="65000"/>
                  <a:lumOff val="35000"/>
                </a:schemeClr>
              </a:solidFill>
            </a:rPr>
            <a:t>2. </a:t>
          </a:r>
          <a:r>
            <a:rPr lang="pt-BR" sz="1100" baseline="0">
              <a:solidFill>
                <a:schemeClr val="tx1">
                  <a:lumMod val="65000"/>
                  <a:lumOff val="35000"/>
                </a:schemeClr>
              </a:solidFill>
            </a:rPr>
            <a:t>Método HC Investimentos.</a:t>
          </a:r>
        </a:p>
        <a:p>
          <a:r>
            <a:rPr lang="pt-BR" sz="1100" b="1" baseline="0">
              <a:solidFill>
                <a:schemeClr val="tx1">
                  <a:lumMod val="65000"/>
                  <a:lumOff val="35000"/>
                </a:schemeClr>
              </a:solidFill>
            </a:rPr>
            <a:t>3. </a:t>
          </a:r>
          <a:r>
            <a:rPr lang="pt-BR" sz="1100" b="0" baseline="0">
              <a:solidFill>
                <a:schemeClr val="tx1">
                  <a:lumMod val="65000"/>
                  <a:lumOff val="35000"/>
                </a:schemeClr>
              </a:solidFill>
            </a:rPr>
            <a:t>[Mais Correto] Método utilizado pelos administradores dos fundos.</a:t>
          </a:r>
          <a:endParaRPr lang="pt-BR" sz="1100">
            <a:solidFill>
              <a:schemeClr val="tx1">
                <a:lumMod val="65000"/>
                <a:lumOff val="35000"/>
              </a:schemeClr>
            </a:solidFill>
          </a:endParaRPr>
        </a:p>
      </xdr:txBody>
    </xdr:sp>
    <xdr:clientData/>
  </xdr:twoCellAnchor>
  <xdr:twoCellAnchor>
    <xdr:from>
      <xdr:col>1</xdr:col>
      <xdr:colOff>1</xdr:colOff>
      <xdr:row>24</xdr:row>
      <xdr:rowOff>2</xdr:rowOff>
    </xdr:from>
    <xdr:to>
      <xdr:col>6</xdr:col>
      <xdr:colOff>219076</xdr:colOff>
      <xdr:row>24</xdr:row>
      <xdr:rowOff>171450</xdr:rowOff>
    </xdr:to>
    <xdr:sp macro="" textlink="">
      <xdr:nvSpPr>
        <xdr:cNvPr id="4" name="TextBox 3"/>
        <xdr:cNvSpPr txBox="1"/>
      </xdr:nvSpPr>
      <xdr:spPr>
        <a:xfrm>
          <a:off x="381001" y="4648202"/>
          <a:ext cx="3429000" cy="171448"/>
        </a:xfrm>
        <a:prstGeom prst="rect">
          <a:avLst/>
        </a:prstGeom>
        <a:solidFill>
          <a:schemeClr val="lt1"/>
        </a:solidFill>
        <a:ln w="9525" cmpd="sng">
          <a:solidFill>
            <a:srgbClr val="FBFBFB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lang="pt-BR" sz="1000" b="0">
              <a:solidFill>
                <a:schemeClr val="bg1">
                  <a:lumMod val="65000"/>
                </a:schemeClr>
              </a:solidFill>
            </a:rPr>
            <a:t>Créditos</a:t>
          </a:r>
          <a:r>
            <a:rPr lang="pt-BR" sz="1000" b="1">
              <a:solidFill>
                <a:schemeClr val="bg1">
                  <a:lumMod val="65000"/>
                </a:schemeClr>
              </a:solidFill>
            </a:rPr>
            <a:t>: </a:t>
          </a:r>
          <a:r>
            <a:rPr lang="pt-BR" sz="1000">
              <a:solidFill>
                <a:schemeClr val="bg1">
                  <a:lumMod val="65000"/>
                </a:schemeClr>
              </a:solidFill>
            </a:rPr>
            <a:t>Planilha Financeira desenvolvida por </a:t>
          </a:r>
          <a:r>
            <a:rPr lang="pt-BR" sz="1000" b="1">
              <a:solidFill>
                <a:schemeClr val="bg1">
                  <a:lumMod val="65000"/>
                </a:schemeClr>
              </a:solidFill>
            </a:rPr>
            <a:t>Henrique Carvalho</a:t>
          </a:r>
        </a:p>
      </xdr:txBody>
    </xdr:sp>
    <xdr:clientData/>
  </xdr:twoCellAnchor>
  <xdr:twoCellAnchor>
    <xdr:from>
      <xdr:col>7</xdr:col>
      <xdr:colOff>123824</xdr:colOff>
      <xdr:row>1</xdr:row>
      <xdr:rowOff>0</xdr:rowOff>
    </xdr:from>
    <xdr:to>
      <xdr:col>9</xdr:col>
      <xdr:colOff>0</xdr:colOff>
      <xdr:row>3</xdr:row>
      <xdr:rowOff>0</xdr:rowOff>
    </xdr:to>
    <xdr:sp macro="Matriz_MC" textlink="">
      <xdr:nvSpPr>
        <xdr:cNvPr id="5" name="Botao_Simular">
          <a:hlinkClick xmlns:r="http://schemas.openxmlformats.org/officeDocument/2006/relationships" r:id="rId3"/>
        </xdr:cNvPr>
        <xdr:cNvSpPr/>
      </xdr:nvSpPr>
      <xdr:spPr>
        <a:xfrm>
          <a:off x="4371974" y="190500"/>
          <a:ext cx="1095376" cy="381000"/>
        </a:xfrm>
        <a:prstGeom prst="roundRect">
          <a:avLst/>
        </a:prstGeom>
        <a:solidFill>
          <a:srgbClr val="74C0F4"/>
        </a:solidFill>
        <a:ln>
          <a:solidFill>
            <a:srgbClr val="87C8F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pt-BR" sz="1600" b="1"/>
            <a:t>Clique Aqui!</a:t>
          </a:r>
        </a:p>
      </xdr:txBody>
    </xdr:sp>
    <xdr:clientData/>
  </xdr:twoCellAnchor>
  <xdr:twoCellAnchor>
    <xdr:from>
      <xdr:col>7</xdr:col>
      <xdr:colOff>0</xdr:colOff>
      <xdr:row>24</xdr:row>
      <xdr:rowOff>9525</xdr:rowOff>
    </xdr:from>
    <xdr:to>
      <xdr:col>9</xdr:col>
      <xdr:colOff>0</xdr:colOff>
      <xdr:row>25</xdr:row>
      <xdr:rowOff>0</xdr:rowOff>
    </xdr:to>
    <xdr:sp macro="Matriz_MC" textlink="">
      <xdr:nvSpPr>
        <xdr:cNvPr id="6" name="Botao_Simular">
          <a:hlinkClick xmlns:r="http://schemas.openxmlformats.org/officeDocument/2006/relationships" r:id="rId1"/>
        </xdr:cNvPr>
        <xdr:cNvSpPr/>
      </xdr:nvSpPr>
      <xdr:spPr>
        <a:xfrm>
          <a:off x="4248150" y="4657725"/>
          <a:ext cx="1219200" cy="180975"/>
        </a:xfrm>
        <a:prstGeom prst="roundRect">
          <a:avLst/>
        </a:prstGeom>
        <a:solidFill>
          <a:srgbClr val="E1F4FF"/>
        </a:solidFill>
        <a:ln>
          <a:solidFill>
            <a:srgbClr val="D5EE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pt-BR" sz="1100" b="1">
              <a:solidFill>
                <a:schemeClr val="accent1"/>
              </a:solidFill>
            </a:rPr>
            <a:t>HC Investimentos</a:t>
          </a:r>
          <a:endParaRPr lang="pt-BR" sz="1600" b="1">
            <a:solidFill>
              <a:schemeClr val="accent1"/>
            </a:solidFill>
          </a:endParaRPr>
        </a:p>
      </xdr:txBody>
    </xdr:sp>
    <xdr:clientData/>
  </xdr:twoCellAnchor>
  <xdr:twoCellAnchor>
    <xdr:from>
      <xdr:col>6</xdr:col>
      <xdr:colOff>581026</xdr:colOff>
      <xdr:row>1</xdr:row>
      <xdr:rowOff>95250</xdr:rowOff>
    </xdr:from>
    <xdr:to>
      <xdr:col>7</xdr:col>
      <xdr:colOff>38101</xdr:colOff>
      <xdr:row>2</xdr:row>
      <xdr:rowOff>123825</xdr:rowOff>
    </xdr:to>
    <xdr:sp macro="" textlink="">
      <xdr:nvSpPr>
        <xdr:cNvPr id="7" name="Chevron 6"/>
        <xdr:cNvSpPr/>
      </xdr:nvSpPr>
      <xdr:spPr>
        <a:xfrm>
          <a:off x="4171951" y="285750"/>
          <a:ext cx="114300" cy="219075"/>
        </a:xfrm>
        <a:prstGeom prst="chevron">
          <a:avLst/>
        </a:prstGeom>
        <a:solidFill>
          <a:srgbClr val="FBFBFB"/>
        </a:solidFill>
        <a:ln>
          <a:solidFill>
            <a:srgbClr val="B9E3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>
            <a:solidFill>
              <a:schemeClr val="tx1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lanilha%20Financeira%20-%20Otimiza&#231;&#227;o%20de%20Carteira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C%20Investimentos%20-%20Planejamento%20Financeiro%20(Premium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Otimização 1994"/>
      <sheetName val="Otimização 1999"/>
      <sheetName val="Otimização 2006"/>
      <sheetName val="Otimização 2008"/>
    </sheetNames>
    <sheetDataSet>
      <sheetData sheetId="0"/>
      <sheetData sheetId="1">
        <row r="5">
          <cell r="C5">
            <v>0.3918094406516377</v>
          </cell>
        </row>
        <row r="6">
          <cell r="C6">
            <v>0</v>
          </cell>
        </row>
        <row r="7">
          <cell r="C7">
            <v>0</v>
          </cell>
        </row>
        <row r="8">
          <cell r="C8">
            <v>0.6081905593483623</v>
          </cell>
        </row>
        <row r="9">
          <cell r="D9">
            <v>0.21280832294446705</v>
          </cell>
          <cell r="E9">
            <v>0.13166348565523742</v>
          </cell>
        </row>
      </sheetData>
      <sheetData sheetId="2">
        <row r="5">
          <cell r="C5">
            <v>0.14732906267297327</v>
          </cell>
        </row>
        <row r="6">
          <cell r="C6">
            <v>0</v>
          </cell>
        </row>
        <row r="7">
          <cell r="C7">
            <v>0.12217513667812613</v>
          </cell>
        </row>
        <row r="8">
          <cell r="C8">
            <v>0</v>
          </cell>
        </row>
        <row r="9">
          <cell r="C9">
            <v>0.73049579740800241</v>
          </cell>
        </row>
        <row r="10">
          <cell r="D10">
            <v>0.17674161643369191</v>
          </cell>
          <cell r="E10">
            <v>5.576445543118503E-2</v>
          </cell>
        </row>
      </sheetData>
      <sheetData sheetId="3">
        <row r="5">
          <cell r="C5">
            <v>0</v>
          </cell>
        </row>
        <row r="6">
          <cell r="C6">
            <v>0</v>
          </cell>
        </row>
        <row r="7">
          <cell r="C7">
            <v>0</v>
          </cell>
        </row>
        <row r="8">
          <cell r="C8">
            <v>0</v>
          </cell>
        </row>
        <row r="9">
          <cell r="C9">
            <v>0.69005902927027751</v>
          </cell>
        </row>
        <row r="10">
          <cell r="C10">
            <v>0</v>
          </cell>
        </row>
        <row r="11">
          <cell r="C11">
            <v>0</v>
          </cell>
        </row>
        <row r="12">
          <cell r="C12">
            <v>0.1217260851024129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  <row r="16">
          <cell r="C16">
            <v>0.18821488562730967</v>
          </cell>
        </row>
        <row r="17">
          <cell r="H17">
            <v>0.18430059768249629</v>
          </cell>
          <cell r="I17">
            <v>7.3720247476446704E-2</v>
          </cell>
        </row>
      </sheetData>
      <sheetData sheetId="4">
        <row r="5">
          <cell r="C5">
            <v>0</v>
          </cell>
        </row>
        <row r="6">
          <cell r="C6">
            <v>0.48168194760693611</v>
          </cell>
        </row>
        <row r="7">
          <cell r="C7">
            <v>0.11879057512922578</v>
          </cell>
        </row>
        <row r="8">
          <cell r="C8">
            <v>2.8274227763776739E-2</v>
          </cell>
        </row>
        <row r="9">
          <cell r="C9">
            <v>0.25624066708670384</v>
          </cell>
        </row>
        <row r="10">
          <cell r="C10">
            <v>0</v>
          </cell>
        </row>
        <row r="11">
          <cell r="C11">
            <v>0</v>
          </cell>
        </row>
        <row r="12">
          <cell r="C12">
            <v>5.1022697645136629E-3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  <row r="16">
          <cell r="C16">
            <v>0</v>
          </cell>
        </row>
        <row r="17">
          <cell r="C17">
            <v>2.964832782139697E-2</v>
          </cell>
        </row>
        <row r="18">
          <cell r="C18">
            <v>8.0261984827446606E-2</v>
          </cell>
        </row>
        <row r="19">
          <cell r="C19">
            <v>0</v>
          </cell>
        </row>
        <row r="20">
          <cell r="C20">
            <v>0</v>
          </cell>
        </row>
        <row r="21">
          <cell r="C21">
            <v>0</v>
          </cell>
        </row>
        <row r="22">
          <cell r="H22">
            <v>0.1482734636812002</v>
          </cell>
          <cell r="I22">
            <v>1.6366746618673957E-2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Históricos"/>
      <sheetName val="Dados desde 2008"/>
      <sheetName val="HOME"/>
      <sheetName val="Alocação"/>
      <sheetName val="Dados de Entrada"/>
      <sheetName val="Calc"/>
      <sheetName val="Resultados"/>
      <sheetName val="Calc (2)"/>
      <sheetName val="Nova Simulação"/>
      <sheetName val="Calc (3)"/>
      <sheetName val="Auxiliar"/>
    </sheetNames>
    <sheetDataSet>
      <sheetData sheetId="0"/>
      <sheetData sheetId="1"/>
      <sheetData sheetId="2"/>
      <sheetData sheetId="3"/>
      <sheetData sheetId="4"/>
      <sheetData sheetId="5">
        <row r="4">
          <cell r="AC4">
            <v>239</v>
          </cell>
          <cell r="AF4">
            <v>40756</v>
          </cell>
        </row>
        <row r="5">
          <cell r="R5">
            <v>36147.055875566453</v>
          </cell>
          <cell r="U5">
            <v>40787</v>
          </cell>
          <cell r="V5">
            <v>49402.81255645377</v>
          </cell>
          <cell r="X5">
            <v>41122</v>
          </cell>
        </row>
        <row r="6">
          <cell r="AC6">
            <v>19</v>
          </cell>
        </row>
        <row r="26">
          <cell r="AD26">
            <v>35000</v>
          </cell>
        </row>
        <row r="27">
          <cell r="AF27">
            <v>1000</v>
          </cell>
        </row>
        <row r="28">
          <cell r="AF28">
            <v>7.7750146138183315E-3</v>
          </cell>
        </row>
        <row r="29">
          <cell r="AF29">
            <v>20</v>
          </cell>
        </row>
        <row r="30">
          <cell r="AF30">
            <v>3.6748094004368514E-3</v>
          </cell>
        </row>
        <row r="35">
          <cell r="AF35">
            <v>4.0741237836483535E-3</v>
          </cell>
        </row>
      </sheetData>
      <sheetData sheetId="6"/>
      <sheetData sheetId="7">
        <row r="5">
          <cell r="V5">
            <v>52191.609492815631</v>
          </cell>
          <cell r="X5">
            <v>41122</v>
          </cell>
        </row>
        <row r="6">
          <cell r="AC6">
            <v>19</v>
          </cell>
        </row>
      </sheetData>
      <sheetData sheetId="8"/>
      <sheetData sheetId="9">
        <row r="5">
          <cell r="V5">
            <v>49672.114180118813</v>
          </cell>
          <cell r="X5">
            <v>41122</v>
          </cell>
        </row>
        <row r="6">
          <cell r="AC6">
            <v>19</v>
          </cell>
        </row>
      </sheetData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4C0F4"/>
  </sheetPr>
  <dimension ref="A1:Q29"/>
  <sheetViews>
    <sheetView showGridLines="0" showRowColHeaders="0" tabSelected="1" workbookViewId="0">
      <selection activeCell="B15" sqref="B15"/>
    </sheetView>
  </sheetViews>
  <sheetFormatPr defaultColWidth="0" defaultRowHeight="15" customHeight="1" zeroHeight="1" x14ac:dyDescent="0.25"/>
  <cols>
    <col min="1" max="1" width="5.7109375" customWidth="1"/>
    <col min="2" max="3" width="10" customWidth="1"/>
    <col min="4" max="5" width="9.140625" customWidth="1"/>
    <col min="6" max="7" width="9.85546875" customWidth="1"/>
    <col min="8" max="9" width="9.140625" customWidth="1"/>
    <col min="10" max="10" width="5.7109375" customWidth="1"/>
    <col min="11" max="17" width="0" hidden="1" customWidth="1"/>
    <col min="18" max="16384" width="9.140625" hidden="1"/>
  </cols>
  <sheetData>
    <row r="1" spans="2:9" x14ac:dyDescent="0.25"/>
    <row r="2" spans="2:9" x14ac:dyDescent="0.25">
      <c r="E2" s="62"/>
      <c r="F2" s="63" t="s">
        <v>29</v>
      </c>
      <c r="G2" s="64"/>
    </row>
    <row r="3" spans="2:9" x14ac:dyDescent="0.25">
      <c r="E3" s="62"/>
      <c r="F3" s="63"/>
      <c r="G3" s="64"/>
    </row>
    <row r="4" spans="2:9" x14ac:dyDescent="0.25">
      <c r="E4" s="65"/>
    </row>
    <row r="5" spans="2:9" x14ac:dyDescent="0.25"/>
    <row r="6" spans="2:9" x14ac:dyDescent="0.25"/>
    <row r="7" spans="2:9" x14ac:dyDescent="0.25"/>
    <row r="8" spans="2:9" x14ac:dyDescent="0.25"/>
    <row r="9" spans="2:9" x14ac:dyDescent="0.25"/>
    <row r="10" spans="2:9" x14ac:dyDescent="0.25"/>
    <row r="11" spans="2:9" x14ac:dyDescent="0.25"/>
    <row r="12" spans="2:9" x14ac:dyDescent="0.25"/>
    <row r="13" spans="2:9" x14ac:dyDescent="0.25">
      <c r="B13" s="66"/>
      <c r="C13" s="66"/>
      <c r="D13" s="66"/>
      <c r="E13" s="66"/>
      <c r="F13" s="66"/>
      <c r="G13" s="66"/>
      <c r="H13" s="66"/>
      <c r="I13" s="66"/>
    </row>
    <row r="14" spans="2:9" x14ac:dyDescent="0.25"/>
    <row r="15" spans="2:9" ht="21" x14ac:dyDescent="0.35">
      <c r="B15" s="67" t="s">
        <v>30</v>
      </c>
      <c r="C15" s="62"/>
      <c r="D15" s="62"/>
      <c r="E15" s="62"/>
      <c r="F15" s="62"/>
      <c r="G15" s="62"/>
    </row>
    <row r="16" spans="2:9" x14ac:dyDescent="0.25"/>
    <row r="17" spans="2:9" x14ac:dyDescent="0.25"/>
    <row r="18" spans="2:9" x14ac:dyDescent="0.25"/>
    <row r="19" spans="2:9" x14ac:dyDescent="0.25"/>
    <row r="20" spans="2:9" x14ac:dyDescent="0.25"/>
    <row r="21" spans="2:9" x14ac:dyDescent="0.25"/>
    <row r="22" spans="2:9" x14ac:dyDescent="0.25"/>
    <row r="23" spans="2:9" x14ac:dyDescent="0.25"/>
    <row r="24" spans="2:9" x14ac:dyDescent="0.25"/>
    <row r="25" spans="2:9" x14ac:dyDescent="0.25">
      <c r="B25" s="68"/>
      <c r="C25" s="69"/>
    </row>
    <row r="26" spans="2:9" x14ac:dyDescent="0.25"/>
    <row r="27" spans="2:9" x14ac:dyDescent="0.25">
      <c r="B27" s="66"/>
      <c r="C27" s="66"/>
      <c r="D27" s="66"/>
      <c r="E27" s="66"/>
      <c r="F27" s="66"/>
      <c r="G27" s="66"/>
      <c r="H27" s="66"/>
      <c r="I27" s="66"/>
    </row>
    <row r="28" spans="2:9" x14ac:dyDescent="0.25"/>
    <row r="29" spans="2:9" x14ac:dyDescent="0.25"/>
  </sheetData>
  <sheetProtection password="C48A" sheet="1" objects="1" scenarios="1"/>
  <mergeCells count="1">
    <mergeCell ref="F2:G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</sheetPr>
  <dimension ref="B2:AB27"/>
  <sheetViews>
    <sheetView showGridLines="0" workbookViewId="0">
      <selection activeCell="B2" sqref="B2"/>
    </sheetView>
  </sheetViews>
  <sheetFormatPr defaultRowHeight="15" x14ac:dyDescent="0.25"/>
  <cols>
    <col min="1" max="1" width="3.7109375" customWidth="1"/>
    <col min="2" max="2" width="10.140625" customWidth="1"/>
    <col min="5" max="6" width="3.7109375" customWidth="1"/>
    <col min="7" max="7" width="18.5703125" bestFit="1" customWidth="1"/>
    <col min="9" max="9" width="4.5703125" customWidth="1"/>
    <col min="13" max="13" width="4.28515625" customWidth="1"/>
    <col min="15" max="15" width="12.28515625" bestFit="1" customWidth="1"/>
    <col min="16" max="16" width="14" bestFit="1" customWidth="1"/>
    <col min="18" max="19" width="3.7109375" customWidth="1"/>
    <col min="20" max="20" width="22" bestFit="1" customWidth="1"/>
    <col min="22" max="22" width="3.7109375" customWidth="1"/>
    <col min="24" max="24" width="14.7109375" bestFit="1" customWidth="1"/>
    <col min="25" max="26" width="3.7109375" customWidth="1"/>
    <col min="27" max="27" width="35.85546875" bestFit="1" customWidth="1"/>
  </cols>
  <sheetData>
    <row r="2" spans="2:28" ht="18.75" x14ac:dyDescent="0.3">
      <c r="B2" s="1" t="s">
        <v>0</v>
      </c>
    </row>
    <row r="3" spans="2:28" ht="15.75" thickBot="1" x14ac:dyDescent="0.3">
      <c r="W3" s="2"/>
    </row>
    <row r="4" spans="2:28" ht="15.75" thickBot="1" x14ac:dyDescent="0.3">
      <c r="B4" s="58" t="s">
        <v>1</v>
      </c>
      <c r="C4" s="59"/>
      <c r="D4" s="60"/>
      <c r="E4" s="3"/>
      <c r="F4" s="2" t="s">
        <v>2</v>
      </c>
      <c r="G4" s="3"/>
      <c r="H4" s="4" t="s">
        <v>3</v>
      </c>
      <c r="J4" s="58" t="s">
        <v>1</v>
      </c>
      <c r="K4" s="59"/>
      <c r="L4" s="60"/>
      <c r="M4" s="3"/>
      <c r="N4" s="58" t="s">
        <v>1</v>
      </c>
      <c r="O4" s="59"/>
      <c r="P4" s="59"/>
      <c r="Q4" s="60"/>
      <c r="R4" s="3"/>
      <c r="S4" s="2" t="s">
        <v>4</v>
      </c>
      <c r="U4" s="4" t="s">
        <v>5</v>
      </c>
      <c r="V4" s="3"/>
      <c r="W4" s="58" t="s">
        <v>1</v>
      </c>
      <c r="X4" s="60"/>
      <c r="Y4" s="3"/>
      <c r="Z4" s="2" t="s">
        <v>6</v>
      </c>
      <c r="AB4" s="4" t="s">
        <v>7</v>
      </c>
    </row>
    <row r="5" spans="2:28" ht="15.75" thickBot="1" x14ac:dyDescent="0.3">
      <c r="B5" s="5" t="s">
        <v>8</v>
      </c>
      <c r="C5" s="6" t="s">
        <v>9</v>
      </c>
      <c r="D5" s="7" t="s">
        <v>10</v>
      </c>
      <c r="E5" s="3"/>
      <c r="F5" s="61" t="s">
        <v>11</v>
      </c>
      <c r="G5" s="56"/>
      <c r="H5" s="57"/>
      <c r="J5" s="5" t="s">
        <v>8</v>
      </c>
      <c r="K5" s="6" t="s">
        <v>9</v>
      </c>
      <c r="L5" s="7" t="s">
        <v>10</v>
      </c>
      <c r="M5" s="3"/>
      <c r="N5" s="5" t="s">
        <v>8</v>
      </c>
      <c r="O5" s="8" t="s">
        <v>12</v>
      </c>
      <c r="P5" s="6" t="s">
        <v>13</v>
      </c>
      <c r="Q5" s="7" t="s">
        <v>14</v>
      </c>
      <c r="R5" s="3"/>
      <c r="S5" s="55" t="s">
        <v>11</v>
      </c>
      <c r="T5" s="56"/>
      <c r="U5" s="57"/>
      <c r="V5" s="3"/>
      <c r="W5" s="5" t="s">
        <v>8</v>
      </c>
      <c r="X5" s="9" t="s">
        <v>15</v>
      </c>
      <c r="Y5" s="3"/>
      <c r="Z5" s="55" t="s">
        <v>11</v>
      </c>
      <c r="AA5" s="56"/>
      <c r="AB5" s="57"/>
    </row>
    <row r="6" spans="2:28" x14ac:dyDescent="0.25">
      <c r="B6" s="10">
        <v>40148</v>
      </c>
      <c r="C6" s="11"/>
      <c r="D6" s="12">
        <v>174.3</v>
      </c>
      <c r="E6" s="3"/>
      <c r="F6" s="13">
        <v>1</v>
      </c>
      <c r="G6" s="14" t="s">
        <v>16</v>
      </c>
      <c r="H6" s="15">
        <f>SUM(C7:C12)</f>
        <v>8.16</v>
      </c>
      <c r="J6" s="10">
        <v>40148</v>
      </c>
      <c r="K6" s="11"/>
      <c r="L6" s="12">
        <v>174.3</v>
      </c>
      <c r="M6" s="3"/>
      <c r="N6" s="10">
        <v>40148</v>
      </c>
      <c r="O6" s="11"/>
      <c r="P6" s="12"/>
      <c r="Q6" s="16"/>
      <c r="R6" s="3"/>
      <c r="S6" s="13">
        <v>1</v>
      </c>
      <c r="T6" s="14" t="s">
        <v>17</v>
      </c>
      <c r="U6" s="15"/>
      <c r="V6" s="3"/>
      <c r="W6" s="10">
        <v>40148</v>
      </c>
      <c r="X6" s="17">
        <v>-174.3</v>
      </c>
      <c r="Y6" s="3"/>
      <c r="Z6" s="13">
        <v>1</v>
      </c>
      <c r="AA6" s="14" t="s">
        <v>18</v>
      </c>
      <c r="AB6" s="15">
        <f>X6</f>
        <v>-174.3</v>
      </c>
    </row>
    <row r="7" spans="2:28" x14ac:dyDescent="0.25">
      <c r="B7" s="10">
        <v>40179</v>
      </c>
      <c r="C7" s="18">
        <v>1.36</v>
      </c>
      <c r="D7" s="12">
        <v>176.78</v>
      </c>
      <c r="E7" s="3"/>
      <c r="F7" s="19">
        <v>2</v>
      </c>
      <c r="G7" s="20" t="s">
        <v>19</v>
      </c>
      <c r="H7" s="21">
        <f>D12-D6</f>
        <v>8.6999999999999886</v>
      </c>
      <c r="J7" s="10">
        <v>40179</v>
      </c>
      <c r="K7" s="18">
        <v>1.36</v>
      </c>
      <c r="L7" s="12">
        <v>176.78</v>
      </c>
      <c r="M7" s="3"/>
      <c r="N7" s="10">
        <v>40179</v>
      </c>
      <c r="O7" s="22">
        <f>C7/D7</f>
        <v>7.6931779613078404E-3</v>
      </c>
      <c r="P7" s="23">
        <f>D7/D6-1</f>
        <v>1.4228341939185318E-2</v>
      </c>
      <c r="Q7" s="24">
        <f>O7+P7</f>
        <v>2.192151990049316E-2</v>
      </c>
      <c r="R7" s="3"/>
      <c r="S7" s="19">
        <v>2</v>
      </c>
      <c r="T7" s="20" t="s">
        <v>20</v>
      </c>
      <c r="U7" s="21"/>
      <c r="V7" s="3"/>
      <c r="W7" s="10">
        <v>40179</v>
      </c>
      <c r="X7" s="25">
        <v>1.36</v>
      </c>
      <c r="Y7" s="3"/>
      <c r="Z7" s="19">
        <v>2</v>
      </c>
      <c r="AA7" s="20" t="s">
        <v>21</v>
      </c>
      <c r="AB7" s="21">
        <f>X7</f>
        <v>1.36</v>
      </c>
    </row>
    <row r="8" spans="2:28" ht="15.75" thickBot="1" x14ac:dyDescent="0.3">
      <c r="B8" s="10">
        <v>40210</v>
      </c>
      <c r="C8" s="18">
        <v>1.36</v>
      </c>
      <c r="D8" s="12">
        <v>177.6</v>
      </c>
      <c r="E8" s="3"/>
      <c r="F8" s="19">
        <v>3</v>
      </c>
      <c r="G8" s="20" t="s">
        <v>22</v>
      </c>
      <c r="H8" s="21">
        <f>H7+H6</f>
        <v>16.859999999999989</v>
      </c>
      <c r="J8" s="10">
        <v>40210</v>
      </c>
      <c r="K8" s="18">
        <v>1.36</v>
      </c>
      <c r="L8" s="12">
        <v>177.6</v>
      </c>
      <c r="M8" s="3"/>
      <c r="N8" s="10">
        <v>40210</v>
      </c>
      <c r="O8" s="22">
        <f>C8/D8</f>
        <v>7.6576576576576584E-3</v>
      </c>
      <c r="P8" s="23">
        <f>D8/D7-1</f>
        <v>4.6385337707885999E-3</v>
      </c>
      <c r="Q8" s="24">
        <f t="shared" ref="Q8:Q12" si="0">O8+P8</f>
        <v>1.2296191428446259E-2</v>
      </c>
      <c r="R8" s="3"/>
      <c r="S8" s="19">
        <v>3</v>
      </c>
      <c r="T8" s="20" t="s">
        <v>23</v>
      </c>
      <c r="U8" s="21"/>
      <c r="V8" s="3"/>
      <c r="W8" s="10">
        <v>40210</v>
      </c>
      <c r="X8" s="25">
        <v>1.36</v>
      </c>
      <c r="Y8" s="3"/>
      <c r="Z8" s="19">
        <v>3</v>
      </c>
      <c r="AA8" s="20" t="s">
        <v>24</v>
      </c>
      <c r="AB8" s="21">
        <f>X12</f>
        <v>184.36</v>
      </c>
    </row>
    <row r="9" spans="2:28" ht="15.75" thickBot="1" x14ac:dyDescent="0.3">
      <c r="B9" s="10">
        <v>40238</v>
      </c>
      <c r="C9" s="18">
        <v>1.36</v>
      </c>
      <c r="D9" s="12">
        <v>178.5</v>
      </c>
      <c r="E9" s="3"/>
      <c r="F9" s="26">
        <v>4</v>
      </c>
      <c r="G9" s="27" t="s">
        <v>25</v>
      </c>
      <c r="H9" s="28">
        <f>H8/D6</f>
        <v>9.6729776247848467E-2</v>
      </c>
      <c r="J9" s="10">
        <v>40238</v>
      </c>
      <c r="K9" s="18">
        <v>1.36</v>
      </c>
      <c r="L9" s="12">
        <v>178.5</v>
      </c>
      <c r="M9" s="3"/>
      <c r="N9" s="10">
        <v>40238</v>
      </c>
      <c r="O9" s="22">
        <f>C9/D9</f>
        <v>7.6190476190476199E-3</v>
      </c>
      <c r="P9" s="23">
        <f>D9/D8-1</f>
        <v>5.0675675675675436E-3</v>
      </c>
      <c r="Q9" s="24">
        <f t="shared" si="0"/>
        <v>1.2686615186615163E-2</v>
      </c>
      <c r="R9" s="3"/>
      <c r="S9" s="19">
        <v>4</v>
      </c>
      <c r="T9" s="20" t="s">
        <v>26</v>
      </c>
      <c r="U9" s="21"/>
      <c r="V9" s="3"/>
      <c r="W9" s="10">
        <v>40238</v>
      </c>
      <c r="X9" s="25">
        <v>1.36</v>
      </c>
      <c r="Y9" s="3"/>
      <c r="Z9" s="26">
        <v>4</v>
      </c>
      <c r="AA9" s="27" t="s">
        <v>27</v>
      </c>
      <c r="AB9" s="28">
        <f>(1+IRR(X6:X12))^(COUNTA(X6:X12)-1)-1</f>
        <v>9.8618308212609973E-2</v>
      </c>
    </row>
    <row r="10" spans="2:28" ht="15.75" thickBot="1" x14ac:dyDescent="0.3">
      <c r="B10" s="10">
        <v>40269</v>
      </c>
      <c r="C10" s="18">
        <v>1.36</v>
      </c>
      <c r="D10" s="12">
        <v>180</v>
      </c>
      <c r="E10" s="3"/>
      <c r="J10" s="10">
        <v>40269</v>
      </c>
      <c r="K10" s="18">
        <v>1.36</v>
      </c>
      <c r="L10" s="12">
        <v>180</v>
      </c>
      <c r="M10" s="3"/>
      <c r="N10" s="10">
        <v>40269</v>
      </c>
      <c r="O10" s="22">
        <f>C10/D10</f>
        <v>7.5555555555555558E-3</v>
      </c>
      <c r="P10" s="23">
        <f>D10/D9-1</f>
        <v>8.4033613445377853E-3</v>
      </c>
      <c r="Q10" s="24">
        <f t="shared" si="0"/>
        <v>1.595891690009334E-2</v>
      </c>
      <c r="R10" s="3"/>
      <c r="S10" s="26">
        <v>5</v>
      </c>
      <c r="T10" s="27" t="s">
        <v>25</v>
      </c>
      <c r="U10" s="28">
        <f>SUMPRODUCT(PRODUCT(Q7:Q12+1)-1)</f>
        <v>9.8214626889830736E-2</v>
      </c>
      <c r="V10" s="3"/>
      <c r="W10" s="10">
        <v>40269</v>
      </c>
      <c r="X10" s="25">
        <v>1.36</v>
      </c>
      <c r="Y10" s="3"/>
    </row>
    <row r="11" spans="2:28" x14ac:dyDescent="0.25">
      <c r="B11" s="10">
        <v>40299</v>
      </c>
      <c r="C11" s="18">
        <v>1.36</v>
      </c>
      <c r="D11" s="12">
        <v>179.99</v>
      </c>
      <c r="E11" s="3"/>
      <c r="F11" s="3"/>
      <c r="G11" s="3"/>
      <c r="H11" s="3"/>
      <c r="J11" s="10">
        <v>40299</v>
      </c>
      <c r="K11" s="18">
        <v>1.36</v>
      </c>
      <c r="L11" s="12">
        <v>179.99</v>
      </c>
      <c r="M11" s="3"/>
      <c r="N11" s="10">
        <v>40299</v>
      </c>
      <c r="O11" s="22">
        <f t="shared" ref="O11:O12" si="1">C11/D11</f>
        <v>7.5559753319628872E-3</v>
      </c>
      <c r="P11" s="23">
        <f t="shared" ref="P11:P12" si="2">D11/D10-1</f>
        <v>-5.5555555555475422E-5</v>
      </c>
      <c r="Q11" s="24">
        <f t="shared" si="0"/>
        <v>7.5004197764074118E-3</v>
      </c>
      <c r="R11" s="3"/>
      <c r="V11" s="3"/>
      <c r="W11" s="10">
        <v>40299</v>
      </c>
      <c r="X11" s="25">
        <v>1.36</v>
      </c>
      <c r="Y11" s="3"/>
    </row>
    <row r="12" spans="2:28" ht="15.75" thickBot="1" x14ac:dyDescent="0.3">
      <c r="B12" s="29">
        <v>40330</v>
      </c>
      <c r="C12" s="30">
        <v>1.36</v>
      </c>
      <c r="D12" s="31">
        <v>183</v>
      </c>
      <c r="E12" s="3"/>
      <c r="F12" s="3"/>
      <c r="G12" s="3"/>
      <c r="H12" s="3"/>
      <c r="J12" s="29">
        <v>40330</v>
      </c>
      <c r="K12" s="30">
        <v>1.36</v>
      </c>
      <c r="L12" s="31">
        <v>183</v>
      </c>
      <c r="M12" s="3"/>
      <c r="N12" s="29">
        <v>40330</v>
      </c>
      <c r="O12" s="32">
        <f t="shared" si="1"/>
        <v>7.4316939890710391E-3</v>
      </c>
      <c r="P12" s="33">
        <f t="shared" si="2"/>
        <v>1.6723151286182514E-2</v>
      </c>
      <c r="Q12" s="34">
        <f t="shared" si="0"/>
        <v>2.4154845275253554E-2</v>
      </c>
      <c r="R12" s="3"/>
      <c r="V12" s="3"/>
      <c r="W12" s="29">
        <v>40330</v>
      </c>
      <c r="X12" s="35">
        <v>184.36</v>
      </c>
      <c r="Y12" s="3"/>
    </row>
    <row r="14" spans="2:28" x14ac:dyDescent="0.25">
      <c r="Q14" s="36"/>
      <c r="W14" s="3"/>
    </row>
    <row r="17" spans="2:10" ht="16.5" thickBot="1" x14ac:dyDescent="0.3">
      <c r="B17" s="37" t="s">
        <v>28</v>
      </c>
    </row>
    <row r="18" spans="2:10" x14ac:dyDescent="0.25">
      <c r="B18" s="38" t="s">
        <v>2</v>
      </c>
      <c r="C18" s="39">
        <f>H9</f>
        <v>9.6729776247848467E-2</v>
      </c>
      <c r="D18" s="40" t="s">
        <v>3</v>
      </c>
      <c r="E18" s="41"/>
      <c r="F18" s="41"/>
      <c r="G18" s="42"/>
    </row>
    <row r="19" spans="2:10" x14ac:dyDescent="0.25">
      <c r="B19" s="43" t="s">
        <v>4</v>
      </c>
      <c r="C19" s="44">
        <f>U10</f>
        <v>9.8214626889830736E-2</v>
      </c>
      <c r="D19" s="45" t="s">
        <v>5</v>
      </c>
      <c r="E19" s="46"/>
      <c r="F19" s="46"/>
      <c r="G19" s="47"/>
    </row>
    <row r="20" spans="2:10" ht="15.75" thickBot="1" x14ac:dyDescent="0.3">
      <c r="B20" s="48" t="s">
        <v>6</v>
      </c>
      <c r="C20" s="49">
        <f>AB9</f>
        <v>9.8618308212609973E-2</v>
      </c>
      <c r="D20" s="50" t="s">
        <v>7</v>
      </c>
      <c r="E20" s="51"/>
      <c r="F20" s="51"/>
      <c r="G20" s="52"/>
    </row>
    <row r="26" spans="2:10" x14ac:dyDescent="0.25">
      <c r="G26" s="53"/>
      <c r="H26" s="53"/>
      <c r="I26" s="53"/>
      <c r="J26" s="53"/>
    </row>
    <row r="27" spans="2:10" x14ac:dyDescent="0.25">
      <c r="G27" s="53"/>
      <c r="H27" s="54"/>
    </row>
  </sheetData>
  <mergeCells count="7">
    <mergeCell ref="Z5:AB5"/>
    <mergeCell ref="B4:D4"/>
    <mergeCell ref="J4:L4"/>
    <mergeCell ref="N4:Q4"/>
    <mergeCell ref="W4:X4"/>
    <mergeCell ref="F5:H5"/>
    <mergeCell ref="S5:U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HOME</vt:lpstr>
      <vt:lpstr>3 métodos de Cálculo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Rick</dc:creator>
  <cp:lastModifiedBy>Henrique Carvalho</cp:lastModifiedBy>
  <dcterms:created xsi:type="dcterms:W3CDTF">2010-07-18T22:50:45Z</dcterms:created>
  <dcterms:modified xsi:type="dcterms:W3CDTF">2011-10-31T00:22:14Z</dcterms:modified>
</cp:coreProperties>
</file>